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nausedaite\Desktop\PIRKIMAI_PAGAL IGALIOJIMA\Registru centras\RC grazinti dokumentai\"/>
    </mc:Choice>
  </mc:AlternateContent>
  <xr:revisionPtr revIDLastSave="0" documentId="13_ncr:1_{6D4001B6-D6B0-4044-BC21-1C0F29C502D7}" xr6:coauthVersionLast="47" xr6:coauthVersionMax="47" xr10:uidLastSave="{00000000-0000-0000-0000-000000000000}"/>
  <bookViews>
    <workbookView xWindow="-108" yWindow="-108" windowWidth="23256" windowHeight="12576" xr2:uid="{B6FF5193-6347-4B41-8D3D-2D410038CD8F}"/>
  </bookViews>
  <sheets>
    <sheet name="1. Bendra informacija" sheetId="1" r:id="rId1"/>
    <sheet name="2. Kainos pasiūlym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F9" i="2"/>
  <c r="G9" i="2" s="1"/>
  <c r="H9" i="2" s="1"/>
  <c r="F8" i="2"/>
  <c r="G8" i="2" s="1"/>
  <c r="H8" i="2" s="1"/>
  <c r="F7" i="2"/>
  <c r="G7" i="2" s="1"/>
  <c r="H7" i="2" s="1"/>
  <c r="F6" i="2"/>
  <c r="G6" i="2" s="1"/>
  <c r="H6" i="2" s="1"/>
  <c r="F5" i="2"/>
  <c r="G5" i="2" s="1"/>
  <c r="H5" i="2" s="1"/>
  <c r="H10" i="2" l="1"/>
  <c r="H12" i="2" s="1"/>
  <c r="H11" i="2" s="1"/>
</calcChain>
</file>

<file path=xl/sharedStrings.xml><?xml version="1.0" encoding="utf-8"?>
<sst xmlns="http://schemas.openxmlformats.org/spreadsheetml/2006/main" count="47" uniqueCount="47">
  <si>
    <t>Eil. Nr.</t>
  </si>
  <si>
    <t>Trečiųjų šalių paslaugų vienam renginiui išlaidų rėžiai, Eur be PVM</t>
  </si>
  <si>
    <t>Trečiųjų šalių išlaidų vienam renginiui suma Paslaugų teikėjo teikiamų paslaugų įkainiui paskaičiuoti palyginamai pasiūlymo kainai, Eur be PVM</t>
  </si>
  <si>
    <t>Preliminarus perkamų paslaugų kiekis palyginamai pasiūlymo kainai paskaičiuoti, vnt.</t>
  </si>
  <si>
    <t xml:space="preserve">Paslaugų teikėjo įkainis procentais (%) nuo trečiųjų šalių išlaidų vienam renginiui sąmatos Eur be PVM sumos </t>
  </si>
  <si>
    <t>Vieneto įkainis palyginamai pasiūlymo kainai paskaičiuoti, 
Eur be PVM</t>
  </si>
  <si>
    <t>Paslaugos įkainis palyginamai pasiūlymo kainai paskaičiuoti, 
Eur be PVM</t>
  </si>
  <si>
    <t>Suma, 
Eur be PVM</t>
  </si>
  <si>
    <t>0,00 - 5.000,99</t>
  </si>
  <si>
    <t>5.001,00 - 15.000,99</t>
  </si>
  <si>
    <t>15.001,00 - 40.000,99</t>
  </si>
  <si>
    <t>40.001,00 - 100.000,99</t>
  </si>
  <si>
    <t>100.001,00 - 180.000,99</t>
  </si>
  <si>
    <t>Palyginamoji pasiūlymo kaina, 
Eur be PVM</t>
  </si>
  <si>
    <t>PVM dydis (%)</t>
  </si>
  <si>
    <t>PVM suma</t>
  </si>
  <si>
    <t>Pasiūlymo kaina, 
Eur su PVM</t>
  </si>
  <si>
    <t>*Pasiūlymo palyginamoji kaina naudojama tik pasiūlymų vertinimui. Jeigu pasiūlymo palyginamoji kaina bus didesnė nei 390 000,00 Eur be PVM, perkančioji organizacija didesnę pasiūlymo kainą laikys per didele ir nepriimtina.</t>
  </si>
  <si>
    <t xml:space="preserve">   FINANSINIS PASIŪLYMAS</t>
  </si>
  <si>
    <t xml:space="preserve">                  PASIŪLYMO B DALIES FORMA</t>
  </si>
  <si>
    <t>Kam:</t>
  </si>
  <si>
    <t>Viešoji įstaiga CPO LT</t>
  </si>
  <si>
    <t>Data:</t>
  </si>
  <si>
    <t>Nr.:</t>
  </si>
  <si>
    <t>Vieta:</t>
  </si>
  <si>
    <t>Tiekėjo pavadinimas / Ūkio subjektų grupės nariai:</t>
  </si>
  <si>
    <t>Tiekėjo kodas (-ai):</t>
  </si>
  <si>
    <t>Tiekėjo adresas (-ai):</t>
  </si>
  <si>
    <t>Tiekėjo PVM mokėtojo kodas(-ai):</t>
  </si>
  <si>
    <t>Tiekėjo / Ūkio subjektų grupės atsakingo partnerio sąskaitos numeris, banko pavadinimas ir banko kodas (-ai):</t>
  </si>
  <si>
    <t>Asmens atsakingo už pasiūlymą vardas, pavardė:</t>
  </si>
  <si>
    <t>Asmens atsakingo už pasiūlymą telefono numeris, el. pašto adresas:</t>
  </si>
  <si>
    <t>Tiekėjo / Ūkio subjektų grupės, laimėjimo atveju, pasirašančio sutartį asmens vardas, pavardė, pareigos:</t>
  </si>
  <si>
    <t>Tiekėjo / Ūkio subjektų grupės, laimėjimo atveju, už sutarties vykdymą atsakingo asmens vardas, pavardė, telefono numeris, elektroninio pašto adresas:</t>
  </si>
  <si>
    <t>(1) Tiekėjo / Ūkio subjektų grupės narių, (2) ūkio subjektų, kurių pajėgumais remiamasi, ir (3) jei pašalinimo pagrindai taikomi visiems subtiekėjams - subtiekėjų, kolegialaus priežiūros organo (Stebėtojų tarybos) ir (ar) kolegialaus valdymo organo (Valdybos) narių sąrašas (jei sudaryta) ir (ar) asmuo, kuriam suteikti VPĮ 46 str. 2 d. 2 p. numatyti įgaliojimai</t>
  </si>
  <si>
    <t>Tiekėjo patvirtinimai:</t>
  </si>
  <si>
    <t>1. Šiuo pasiūlymu pažymime, kad sutinkame su visomi pirkimo sąlygomis, nustatytomis:</t>
  </si>
  <si>
    <t>1.1. viešojo pirkimo dokumentuose</t>
  </si>
  <si>
    <t>1.2. kituose pirkimo dokumentuose (jų paaiškinimuose, papildymuose).</t>
  </si>
  <si>
    <t>2. Patvirtiname, kad informacija ir duomenys, pateikti pasiūlyme, yra teisingi ir apima viską, ko reikia tinkamam sutarties įvykdymui</t>
  </si>
  <si>
    <t>3. Patvirtiname, kad jei pasiūlyme nenurodyti kolegialaus priežiūros/valdymo organų nariai, šie organai juridiniuose asmenyse nėra sudaryti (taikoma, kai pirkimo dokumentuose nustatyti pašalinimo pagrindai).</t>
  </si>
  <si>
    <t>4. Pasiūlymas galioja iki termino, nustatyto pirkimo dokumentuose.</t>
  </si>
  <si>
    <t>5. Tais atvejais, kai pagal galiojančius teisės aktus tiekėjui nereikia mokėti PVM, jis nurodo priežastis, dėl kurių PVM nemoka:</t>
  </si>
  <si>
    <t>6. Tiekėjas kainas pateikia, nurodydamas ne daugiau skaičių po kablelio, nei leidžiama pirkimo dokumentuose.</t>
  </si>
  <si>
    <t>RENGINIŲ ORGANIZAVIMO PASLAUGOS</t>
  </si>
  <si>
    <t>PIRKIMO SĄLYGŲ 3 PRIEDAS "PASIŪLYMO FORMA (B  DALIS) FINANSINIS PASIŪLYMAS"</t>
  </si>
  <si>
    <t xml:space="preserve">INFORMACIJA APIE KAINAS TURI BŪTI UŽPILDYTA 2-AME LAPE.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</si>
</sst>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Source Sans Pro"/>
      <family val="2"/>
      <charset val="186"/>
    </font>
    <font>
      <b/>
      <sz val="10"/>
      <color rgb="FFFF0000"/>
      <name val="Source Sans Pro"/>
      <family val="2"/>
    </font>
    <font>
      <sz val="10"/>
      <color theme="1"/>
      <name val="Source Sans Pro"/>
      <family val="2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4" fontId="4" fillId="4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/>
    <xf numFmtId="4" fontId="4" fillId="0" borderId="0" xfId="0" applyNumberFormat="1" applyFont="1"/>
    <xf numFmtId="0" fontId="4" fillId="6" borderId="0" xfId="0" applyFont="1" applyFill="1"/>
    <xf numFmtId="0" fontId="2" fillId="2" borderId="2" xfId="0" applyFont="1" applyFill="1" applyBorder="1" applyAlignment="1">
      <alignment wrapText="1"/>
    </xf>
    <xf numFmtId="4" fontId="2" fillId="2" borderId="2" xfId="0" applyNumberFormat="1" applyFont="1" applyFill="1" applyBorder="1"/>
    <xf numFmtId="1" fontId="4" fillId="7" borderId="5" xfId="0" applyNumberFormat="1" applyFont="1" applyFill="1" applyBorder="1" applyProtection="1">
      <protection locked="0"/>
    </xf>
    <xf numFmtId="0" fontId="4" fillId="8" borderId="5" xfId="0" applyFont="1" applyFill="1" applyBorder="1"/>
    <xf numFmtId="0" fontId="2" fillId="2" borderId="5" xfId="0" applyFont="1" applyFill="1" applyBorder="1"/>
    <xf numFmtId="4" fontId="2" fillId="2" borderId="5" xfId="0" applyNumberFormat="1" applyFont="1" applyFill="1" applyBorder="1"/>
    <xf numFmtId="0" fontId="2" fillId="2" borderId="5" xfId="0" applyFont="1" applyFill="1" applyBorder="1" applyAlignment="1">
      <alignment wrapText="1"/>
    </xf>
    <xf numFmtId="0" fontId="1" fillId="0" borderId="0" xfId="0" applyFont="1"/>
    <xf numFmtId="0" fontId="5" fillId="9" borderId="0" xfId="0" applyFont="1" applyFill="1"/>
    <xf numFmtId="0" fontId="6" fillId="9" borderId="0" xfId="0" applyFont="1" applyFill="1"/>
    <xf numFmtId="0" fontId="5" fillId="9" borderId="0" xfId="0" applyFont="1" applyFill="1" applyAlignment="1">
      <alignment horizontal="center"/>
    </xf>
    <xf numFmtId="0" fontId="6" fillId="9" borderId="1" xfId="0" applyFont="1" applyFill="1" applyBorder="1" applyAlignment="1">
      <alignment horizontal="left"/>
    </xf>
    <xf numFmtId="0" fontId="0" fillId="10" borderId="1" xfId="0" applyFill="1" applyBorder="1" applyProtection="1">
      <protection locked="0"/>
    </xf>
    <xf numFmtId="0" fontId="0" fillId="9" borderId="0" xfId="0" applyFill="1"/>
    <xf numFmtId="0" fontId="0" fillId="6" borderId="0" xfId="0" applyFill="1"/>
    <xf numFmtId="0" fontId="9" fillId="11" borderId="0" xfId="0" applyFont="1" applyFill="1"/>
    <xf numFmtId="0" fontId="0" fillId="11" borderId="0" xfId="0" applyFill="1"/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vertical="center" wrapText="1"/>
    </xf>
    <xf numFmtId="0" fontId="6" fillId="9" borderId="0" xfId="0" applyFont="1" applyFill="1" applyAlignment="1">
      <alignment horizontal="left"/>
    </xf>
    <xf numFmtId="0" fontId="6" fillId="10" borderId="0" xfId="0" applyFont="1" applyFill="1" applyAlignment="1" applyProtection="1">
      <alignment horizontal="left"/>
      <protection locked="0"/>
    </xf>
    <xf numFmtId="0" fontId="6" fillId="9" borderId="0" xfId="0" applyFont="1" applyFill="1" applyAlignment="1" applyProtection="1">
      <alignment horizontal="left"/>
      <protection locked="0"/>
    </xf>
    <xf numFmtId="0" fontId="6" fillId="9" borderId="1" xfId="0" applyFont="1" applyFill="1" applyBorder="1" applyAlignment="1">
      <alignment vertical="center" wrapText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9" borderId="1" xfId="0" applyFont="1" applyFill="1" applyBorder="1" applyAlignment="1" applyProtection="1">
      <alignment horizontal="center" vertical="center" wrapText="1"/>
      <protection locked="0"/>
    </xf>
    <xf numFmtId="0" fontId="8" fillId="9" borderId="8" xfId="0" applyFont="1" applyFill="1" applyBorder="1" applyAlignment="1">
      <alignment horizontal="left" vertical="top" wrapText="1"/>
    </xf>
    <xf numFmtId="0" fontId="6" fillId="9" borderId="8" xfId="0" applyFont="1" applyFill="1" applyBorder="1" applyAlignment="1">
      <alignment horizontal="left" vertical="top"/>
    </xf>
    <xf numFmtId="0" fontId="5" fillId="9" borderId="0" xfId="0" applyFont="1" applyFill="1"/>
    <xf numFmtId="49" fontId="7" fillId="9" borderId="6" xfId="0" applyNumberFormat="1" applyFont="1" applyFill="1" applyBorder="1" applyAlignment="1">
      <alignment horizontal="left" vertical="center" wrapText="1"/>
    </xf>
    <xf numFmtId="0" fontId="6" fillId="9" borderId="7" xfId="0" applyFont="1" applyFill="1" applyBorder="1"/>
    <xf numFmtId="49" fontId="7" fillId="9" borderId="6" xfId="0" applyNumberFormat="1" applyFont="1" applyFill="1" applyBorder="1" applyAlignment="1">
      <alignment horizontal="left" vertical="center"/>
    </xf>
    <xf numFmtId="4" fontId="7" fillId="9" borderId="7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3616-3317-4DD1-9FDD-BFABEBE06A2D}">
  <dimension ref="A1:I33"/>
  <sheetViews>
    <sheetView tabSelected="1" workbookViewId="0">
      <selection activeCell="B7" sqref="B7"/>
    </sheetView>
  </sheetViews>
  <sheetFormatPr defaultRowHeight="14.4" x14ac:dyDescent="0.3"/>
  <cols>
    <col min="1" max="1" width="22.6640625" customWidth="1"/>
    <col min="2" max="2" width="23" customWidth="1"/>
    <col min="3" max="3" width="18.44140625" customWidth="1"/>
    <col min="4" max="4" width="28.33203125" customWidth="1"/>
    <col min="5" max="5" width="23.33203125" customWidth="1"/>
    <col min="6" max="6" width="28.6640625" customWidth="1"/>
    <col min="7" max="7" width="15.6640625" customWidth="1"/>
    <col min="8" max="8" width="14" customWidth="1"/>
    <col min="9" max="9" width="32.6640625" customWidth="1"/>
  </cols>
  <sheetData>
    <row r="1" spans="1:9" ht="15.6" x14ac:dyDescent="0.3">
      <c r="A1" s="21" t="s">
        <v>45</v>
      </c>
      <c r="B1" s="21"/>
      <c r="C1" s="22"/>
      <c r="D1" s="22"/>
      <c r="E1" s="22"/>
      <c r="F1" s="22"/>
      <c r="G1" s="22"/>
      <c r="H1" s="22"/>
      <c r="I1" s="22"/>
    </row>
    <row r="2" spans="1:9" ht="15.6" x14ac:dyDescent="0.3">
      <c r="A2" s="22"/>
      <c r="B2" s="23"/>
      <c r="C2" s="22"/>
      <c r="D2" s="22"/>
      <c r="E2" s="22"/>
      <c r="F2" s="22"/>
      <c r="G2" s="22"/>
      <c r="H2" s="22"/>
      <c r="I2" s="22"/>
    </row>
    <row r="3" spans="1:9" ht="15.6" x14ac:dyDescent="0.3">
      <c r="A3" s="21" t="s">
        <v>44</v>
      </c>
      <c r="B3" s="21"/>
      <c r="C3" s="22"/>
      <c r="D3" s="22"/>
      <c r="E3" s="22"/>
      <c r="F3" s="22"/>
      <c r="G3" s="22"/>
      <c r="H3" s="22"/>
      <c r="I3" s="22"/>
    </row>
    <row r="4" spans="1:9" ht="15.6" x14ac:dyDescent="0.3">
      <c r="A4" s="21"/>
      <c r="B4" s="21"/>
      <c r="C4" s="22"/>
      <c r="D4" s="22"/>
      <c r="E4" s="22"/>
      <c r="F4" s="22"/>
      <c r="G4" s="22"/>
      <c r="H4" s="22"/>
      <c r="I4" s="22"/>
    </row>
    <row r="5" spans="1:9" ht="15.6" x14ac:dyDescent="0.3">
      <c r="A5" s="22" t="s">
        <v>20</v>
      </c>
      <c r="B5" s="21" t="s">
        <v>21</v>
      </c>
      <c r="C5" s="22"/>
      <c r="D5" s="22"/>
      <c r="E5" s="22"/>
      <c r="F5" s="22"/>
      <c r="G5" s="22"/>
      <c r="H5" s="22"/>
      <c r="I5" s="22"/>
    </row>
    <row r="6" spans="1:9" ht="15.6" x14ac:dyDescent="0.3">
      <c r="A6" s="22"/>
      <c r="B6" s="21"/>
      <c r="C6" s="22"/>
      <c r="D6" s="22"/>
      <c r="E6" s="22"/>
      <c r="F6" s="22"/>
      <c r="G6" s="22"/>
      <c r="H6" s="22"/>
      <c r="I6" s="22"/>
    </row>
    <row r="7" spans="1:9" ht="15.6" x14ac:dyDescent="0.3">
      <c r="A7" s="24" t="s">
        <v>22</v>
      </c>
      <c r="B7" s="25"/>
      <c r="C7" s="22"/>
      <c r="D7" s="22"/>
      <c r="E7" s="22"/>
      <c r="F7" s="22"/>
      <c r="G7" s="22"/>
      <c r="H7" s="22"/>
      <c r="I7" s="22"/>
    </row>
    <row r="8" spans="1:9" ht="15.6" x14ac:dyDescent="0.3">
      <c r="A8" s="24" t="s">
        <v>23</v>
      </c>
      <c r="B8" s="25"/>
      <c r="C8" s="22"/>
      <c r="D8" s="22"/>
      <c r="E8" s="22"/>
      <c r="F8" s="22"/>
      <c r="G8" s="22"/>
      <c r="H8" s="22"/>
      <c r="I8" s="22"/>
    </row>
    <row r="9" spans="1:9" ht="15.6" x14ac:dyDescent="0.3">
      <c r="A9" s="24" t="s">
        <v>24</v>
      </c>
      <c r="B9" s="25"/>
      <c r="C9" s="22"/>
      <c r="D9" s="22"/>
      <c r="E9" s="22"/>
      <c r="F9" s="22"/>
      <c r="G9" s="22"/>
      <c r="H9" s="22"/>
      <c r="I9" s="22"/>
    </row>
    <row r="10" spans="1:9" ht="15.6" x14ac:dyDescent="0.3">
      <c r="A10" s="22"/>
      <c r="B10" s="22"/>
      <c r="C10" s="22"/>
      <c r="D10" s="22"/>
      <c r="E10" s="22"/>
      <c r="F10" s="22"/>
      <c r="G10" s="22"/>
      <c r="H10" s="22"/>
      <c r="I10" s="22"/>
    </row>
    <row r="11" spans="1:9" ht="25.95" customHeight="1" x14ac:dyDescent="0.3">
      <c r="A11" s="36" t="s">
        <v>25</v>
      </c>
      <c r="B11" s="36"/>
      <c r="C11" s="37"/>
      <c r="D11" s="38"/>
      <c r="E11" s="38"/>
      <c r="F11" s="38"/>
      <c r="G11" s="22"/>
      <c r="H11" s="22"/>
      <c r="I11" s="22"/>
    </row>
    <row r="12" spans="1:9" ht="15.6" x14ac:dyDescent="0.3">
      <c r="A12" s="44" t="s">
        <v>26</v>
      </c>
      <c r="B12" s="45"/>
      <c r="C12" s="37"/>
      <c r="D12" s="38"/>
      <c r="E12" s="38"/>
      <c r="F12" s="38"/>
      <c r="G12" s="22"/>
      <c r="H12" s="22"/>
      <c r="I12" s="22"/>
    </row>
    <row r="13" spans="1:9" ht="15.6" x14ac:dyDescent="0.3">
      <c r="A13" s="44" t="s">
        <v>27</v>
      </c>
      <c r="B13" s="45"/>
      <c r="C13" s="37"/>
      <c r="D13" s="38"/>
      <c r="E13" s="38"/>
      <c r="F13" s="38"/>
      <c r="G13" s="22"/>
      <c r="H13" s="22"/>
      <c r="I13" s="22"/>
    </row>
    <row r="14" spans="1:9" ht="15.6" x14ac:dyDescent="0.3">
      <c r="A14" s="36" t="s">
        <v>28</v>
      </c>
      <c r="B14" s="36"/>
      <c r="C14" s="37"/>
      <c r="D14" s="38"/>
      <c r="E14" s="38"/>
      <c r="F14" s="38"/>
      <c r="G14" s="22"/>
      <c r="H14" s="22"/>
      <c r="I14" s="22"/>
    </row>
    <row r="15" spans="1:9" ht="15.6" x14ac:dyDescent="0.3">
      <c r="A15" s="42" t="s">
        <v>29</v>
      </c>
      <c r="B15" s="43"/>
      <c r="C15" s="37"/>
      <c r="D15" s="38"/>
      <c r="E15" s="38"/>
      <c r="F15" s="38"/>
      <c r="G15" s="22"/>
      <c r="H15" s="22"/>
      <c r="I15" s="22"/>
    </row>
    <row r="16" spans="1:9" ht="15.6" x14ac:dyDescent="0.3">
      <c r="A16" s="36" t="s">
        <v>30</v>
      </c>
      <c r="B16" s="36"/>
      <c r="C16" s="37"/>
      <c r="D16" s="38"/>
      <c r="E16" s="38"/>
      <c r="F16" s="38"/>
      <c r="G16" s="22"/>
      <c r="H16" s="22"/>
      <c r="I16" s="22"/>
    </row>
    <row r="17" spans="1:9" ht="34.950000000000003" customHeight="1" x14ac:dyDescent="0.3">
      <c r="A17" s="36" t="s">
        <v>31</v>
      </c>
      <c r="B17" s="36"/>
      <c r="C17" s="37"/>
      <c r="D17" s="38"/>
      <c r="E17" s="38"/>
      <c r="F17" s="38"/>
      <c r="G17" s="22"/>
      <c r="H17" s="22"/>
      <c r="I17" s="22"/>
    </row>
    <row r="18" spans="1:9" ht="43.2" customHeight="1" x14ac:dyDescent="0.3">
      <c r="A18" s="36" t="s">
        <v>32</v>
      </c>
      <c r="B18" s="36"/>
      <c r="C18" s="37"/>
      <c r="D18" s="38"/>
      <c r="E18" s="38"/>
      <c r="F18" s="38"/>
      <c r="G18" s="22"/>
      <c r="H18" s="22"/>
      <c r="I18" s="22"/>
    </row>
    <row r="19" spans="1:9" ht="29.4" customHeight="1" x14ac:dyDescent="0.3">
      <c r="A19" s="36" t="s">
        <v>33</v>
      </c>
      <c r="B19" s="36"/>
      <c r="C19" s="37"/>
      <c r="D19" s="38"/>
      <c r="E19" s="38"/>
      <c r="F19" s="38"/>
      <c r="G19" s="22"/>
      <c r="H19" s="22"/>
      <c r="I19" s="22"/>
    </row>
    <row r="20" spans="1:9" ht="133.94999999999999" customHeight="1" x14ac:dyDescent="0.3">
      <c r="A20" s="36" t="s">
        <v>34</v>
      </c>
      <c r="B20" s="36"/>
      <c r="C20" s="37"/>
      <c r="D20" s="38"/>
      <c r="E20" s="38"/>
      <c r="F20" s="38"/>
      <c r="G20" s="26" t="str">
        <f>IF((SUMPRODUCT(--(C20=""))&gt;0), "Privaloma užpildyti, kai taikomi pašalinimo pagrindai", "")</f>
        <v>Privaloma užpildyti, kai taikomi pašalinimo pagrindai</v>
      </c>
      <c r="H20" s="22"/>
      <c r="I20" s="22"/>
    </row>
    <row r="21" spans="1:9" ht="15.6" x14ac:dyDescent="0.3">
      <c r="A21" s="39" t="s">
        <v>46</v>
      </c>
      <c r="B21" s="40"/>
      <c r="C21" s="40"/>
      <c r="D21" s="40"/>
      <c r="E21" s="40"/>
      <c r="F21" s="40"/>
      <c r="G21" s="22"/>
      <c r="H21" s="22"/>
      <c r="I21" s="22"/>
    </row>
    <row r="22" spans="1:9" ht="15.6" x14ac:dyDescent="0.3">
      <c r="A22" s="41" t="s">
        <v>35</v>
      </c>
      <c r="B22" s="41"/>
      <c r="C22" s="41"/>
      <c r="D22" s="41"/>
      <c r="E22" s="41"/>
      <c r="F22" s="41"/>
      <c r="G22" s="22"/>
      <c r="H22" s="22"/>
      <c r="I22" s="22"/>
    </row>
    <row r="23" spans="1:9" ht="15.6" x14ac:dyDescent="0.3">
      <c r="A23" s="30" t="s">
        <v>36</v>
      </c>
      <c r="B23" s="31"/>
      <c r="C23" s="31"/>
      <c r="D23" s="31"/>
      <c r="E23" s="31"/>
      <c r="F23" s="31"/>
      <c r="G23" s="22"/>
      <c r="H23" s="22"/>
      <c r="I23" s="22"/>
    </row>
    <row r="24" spans="1:9" ht="15.6" x14ac:dyDescent="0.3">
      <c r="A24" s="30" t="s">
        <v>37</v>
      </c>
      <c r="B24" s="31"/>
      <c r="C24" s="31"/>
      <c r="D24" s="31"/>
      <c r="E24" s="31"/>
      <c r="F24" s="31"/>
      <c r="G24" s="22"/>
      <c r="H24" s="22"/>
      <c r="I24" s="22"/>
    </row>
    <row r="25" spans="1:9" ht="15.6" x14ac:dyDescent="0.3">
      <c r="A25" s="30" t="s">
        <v>38</v>
      </c>
      <c r="B25" s="31"/>
      <c r="C25" s="31"/>
      <c r="D25" s="31"/>
      <c r="E25" s="31"/>
      <c r="F25" s="31"/>
      <c r="G25" s="22"/>
      <c r="H25" s="22"/>
      <c r="I25" s="22"/>
    </row>
    <row r="26" spans="1:9" ht="15.6" x14ac:dyDescent="0.3">
      <c r="A26" s="30" t="s">
        <v>39</v>
      </c>
      <c r="B26" s="30"/>
      <c r="C26" s="30"/>
      <c r="D26" s="30"/>
      <c r="E26" s="30"/>
      <c r="F26" s="30"/>
      <c r="G26" s="22"/>
      <c r="H26" s="22"/>
      <c r="I26" s="22"/>
    </row>
    <row r="27" spans="1:9" ht="15.6" x14ac:dyDescent="0.3">
      <c r="A27" s="32" t="s">
        <v>40</v>
      </c>
      <c r="B27" s="32"/>
      <c r="C27" s="32"/>
      <c r="D27" s="32"/>
      <c r="E27" s="32"/>
      <c r="F27" s="32"/>
      <c r="G27" s="22"/>
      <c r="H27" s="22"/>
      <c r="I27" s="22"/>
    </row>
    <row r="28" spans="1:9" ht="15.6" x14ac:dyDescent="0.3">
      <c r="A28" s="30" t="s">
        <v>41</v>
      </c>
      <c r="B28" s="30"/>
      <c r="C28" s="30"/>
      <c r="D28" s="30"/>
      <c r="E28" s="30"/>
      <c r="F28" s="30"/>
      <c r="G28" s="22"/>
      <c r="H28" s="22"/>
      <c r="I28" s="22"/>
    </row>
    <row r="29" spans="1:9" ht="15.6" x14ac:dyDescent="0.3">
      <c r="A29" s="33" t="s">
        <v>42</v>
      </c>
      <c r="B29" s="33"/>
      <c r="C29" s="33"/>
      <c r="D29" s="34"/>
      <c r="E29" s="35"/>
      <c r="F29" s="35"/>
      <c r="G29" s="22"/>
      <c r="H29" s="22"/>
      <c r="I29" s="22"/>
    </row>
    <row r="30" spans="1:9" ht="15.6" x14ac:dyDescent="0.3">
      <c r="A30" s="22" t="s">
        <v>43</v>
      </c>
      <c r="B30" s="22"/>
      <c r="C30" s="22"/>
      <c r="D30" s="22"/>
      <c r="E30" s="22"/>
      <c r="F30" s="22"/>
      <c r="G30" s="22"/>
      <c r="H30" s="22"/>
      <c r="I30" s="22"/>
    </row>
    <row r="31" spans="1:9" ht="15.6" x14ac:dyDescent="0.3">
      <c r="A31" s="27"/>
      <c r="B31" s="22"/>
      <c r="C31" s="22"/>
      <c r="D31" s="22"/>
      <c r="E31" s="22"/>
      <c r="F31" s="22"/>
      <c r="G31" s="22"/>
      <c r="H31" s="22"/>
      <c r="I31" s="22"/>
    </row>
    <row r="32" spans="1:9" x14ac:dyDescent="0.3">
      <c r="A32" s="28"/>
    </row>
    <row r="33" spans="1:1" x14ac:dyDescent="0.3">
      <c r="A33" s="29"/>
    </row>
  </sheetData>
  <mergeCells count="30"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24:F24"/>
    <mergeCell ref="A17:B17"/>
    <mergeCell ref="C17:F17"/>
    <mergeCell ref="A18:B18"/>
    <mergeCell ref="C18:F18"/>
    <mergeCell ref="A19:B19"/>
    <mergeCell ref="C19:F19"/>
    <mergeCell ref="A20:B20"/>
    <mergeCell ref="C20:F20"/>
    <mergeCell ref="A21:F21"/>
    <mergeCell ref="A22:F22"/>
    <mergeCell ref="A23:F23"/>
    <mergeCell ref="A25:F25"/>
    <mergeCell ref="A26:F26"/>
    <mergeCell ref="A27:F27"/>
    <mergeCell ref="A28:F28"/>
    <mergeCell ref="A29:C29"/>
    <mergeCell ref="D29:F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AF114-1474-476F-A966-A7DC7F25EA69}">
  <dimension ref="A1:L15"/>
  <sheetViews>
    <sheetView workbookViewId="0">
      <selection activeCell="B17" sqref="B17"/>
    </sheetView>
  </sheetViews>
  <sheetFormatPr defaultRowHeight="14.4" x14ac:dyDescent="0.3"/>
  <cols>
    <col min="1" max="1" width="15.6640625" customWidth="1"/>
    <col min="2" max="2" width="22.6640625" customWidth="1"/>
    <col min="3" max="3" width="20.33203125" customWidth="1"/>
    <col min="4" max="4" width="23.6640625" customWidth="1"/>
    <col min="5" max="5" width="22.33203125" customWidth="1"/>
    <col min="6" max="6" width="30.33203125" customWidth="1"/>
    <col min="7" max="7" width="24.88671875" customWidth="1"/>
    <col min="8" max="8" width="32.33203125" customWidth="1"/>
  </cols>
  <sheetData>
    <row r="1" spans="1:12" x14ac:dyDescent="0.3">
      <c r="D1" s="49" t="s">
        <v>19</v>
      </c>
      <c r="E1" s="49"/>
      <c r="F1" s="49"/>
    </row>
    <row r="2" spans="1:12" x14ac:dyDescent="0.3">
      <c r="A2" s="20"/>
      <c r="B2" s="48" t="s">
        <v>18</v>
      </c>
      <c r="C2" s="48"/>
      <c r="D2" s="48"/>
      <c r="E2" s="48"/>
      <c r="F2" s="48"/>
    </row>
    <row r="4" spans="1:12" ht="110.4" x14ac:dyDescent="0.3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1" t="s">
        <v>6</v>
      </c>
      <c r="H4" s="1" t="s">
        <v>7</v>
      </c>
      <c r="I4" s="3"/>
      <c r="J4" s="3"/>
      <c r="K4" s="3"/>
      <c r="L4" s="3"/>
    </row>
    <row r="5" spans="1:12" x14ac:dyDescent="0.3">
      <c r="A5" s="4">
        <v>1</v>
      </c>
      <c r="B5" s="5" t="s">
        <v>8</v>
      </c>
      <c r="C5" s="6">
        <v>4000</v>
      </c>
      <c r="D5" s="7">
        <v>4</v>
      </c>
      <c r="E5" s="8">
        <v>0</v>
      </c>
      <c r="F5" s="9">
        <f>C5*E5/100</f>
        <v>0</v>
      </c>
      <c r="G5" s="9">
        <f>F5*D5</f>
        <v>0</v>
      </c>
      <c r="H5" s="10">
        <f>C5*D5+G5</f>
        <v>16000</v>
      </c>
      <c r="I5" s="3"/>
      <c r="J5" s="3"/>
      <c r="K5" s="3"/>
      <c r="L5" s="3"/>
    </row>
    <row r="6" spans="1:12" x14ac:dyDescent="0.3">
      <c r="A6" s="4">
        <v>2</v>
      </c>
      <c r="B6" s="5" t="s">
        <v>9</v>
      </c>
      <c r="C6" s="6">
        <v>10000</v>
      </c>
      <c r="D6" s="7">
        <v>3</v>
      </c>
      <c r="E6" s="8">
        <v>0</v>
      </c>
      <c r="F6" s="9">
        <f t="shared" ref="F6:F9" si="0">C6*E6/100</f>
        <v>0</v>
      </c>
      <c r="G6" s="9">
        <f t="shared" ref="G6:G9" si="1">F6*D6</f>
        <v>0</v>
      </c>
      <c r="H6" s="10">
        <f t="shared" ref="H6:H9" si="2">C6*D6+G6</f>
        <v>30000</v>
      </c>
      <c r="I6" s="3"/>
      <c r="J6" s="3"/>
      <c r="K6" s="3"/>
      <c r="L6" s="3"/>
    </row>
    <row r="7" spans="1:12" x14ac:dyDescent="0.3">
      <c r="A7" s="4">
        <v>3</v>
      </c>
      <c r="B7" s="5" t="s">
        <v>10</v>
      </c>
      <c r="C7" s="6">
        <v>25000</v>
      </c>
      <c r="D7" s="7">
        <v>2</v>
      </c>
      <c r="E7" s="8">
        <v>0</v>
      </c>
      <c r="F7" s="9">
        <f t="shared" si="0"/>
        <v>0</v>
      </c>
      <c r="G7" s="9">
        <f t="shared" si="1"/>
        <v>0</v>
      </c>
      <c r="H7" s="10">
        <f t="shared" si="2"/>
        <v>50000</v>
      </c>
      <c r="I7" s="3"/>
      <c r="J7" s="3"/>
      <c r="K7" s="3"/>
      <c r="L7" s="3"/>
    </row>
    <row r="8" spans="1:12" x14ac:dyDescent="0.3">
      <c r="A8" s="4">
        <v>4</v>
      </c>
      <c r="B8" s="5" t="s">
        <v>11</v>
      </c>
      <c r="C8" s="6">
        <v>60000</v>
      </c>
      <c r="D8" s="7">
        <v>2</v>
      </c>
      <c r="E8" s="8">
        <v>0</v>
      </c>
      <c r="F8" s="9">
        <f t="shared" si="0"/>
        <v>0</v>
      </c>
      <c r="G8" s="9">
        <f t="shared" si="1"/>
        <v>0</v>
      </c>
      <c r="H8" s="10">
        <f t="shared" si="2"/>
        <v>120000</v>
      </c>
      <c r="I8" s="3"/>
      <c r="J8" s="3"/>
      <c r="K8" s="3"/>
      <c r="L8" s="3"/>
    </row>
    <row r="9" spans="1:12" x14ac:dyDescent="0.3">
      <c r="A9" s="4">
        <v>5</v>
      </c>
      <c r="B9" s="5" t="s">
        <v>12</v>
      </c>
      <c r="C9" s="6">
        <v>140000</v>
      </c>
      <c r="D9" s="7">
        <v>1</v>
      </c>
      <c r="E9" s="8">
        <v>0</v>
      </c>
      <c r="F9" s="9">
        <f t="shared" si="0"/>
        <v>0</v>
      </c>
      <c r="G9" s="9">
        <f t="shared" si="1"/>
        <v>0</v>
      </c>
      <c r="H9" s="10">
        <f t="shared" si="2"/>
        <v>140000</v>
      </c>
      <c r="I9" s="3"/>
      <c r="J9" s="3"/>
      <c r="K9" s="11"/>
      <c r="L9" s="3"/>
    </row>
    <row r="10" spans="1:12" ht="41.4" x14ac:dyDescent="0.3">
      <c r="A10" s="12"/>
      <c r="B10" s="12"/>
      <c r="C10" s="12"/>
      <c r="D10" s="12"/>
      <c r="E10" s="12"/>
      <c r="F10" s="12"/>
      <c r="G10" s="13" t="s">
        <v>13</v>
      </c>
      <c r="H10" s="14">
        <f>SUM(H5:H9)</f>
        <v>356000</v>
      </c>
      <c r="I10" s="3"/>
      <c r="J10" s="3"/>
      <c r="K10" s="3"/>
      <c r="L10" s="3"/>
    </row>
    <row r="11" spans="1:12" x14ac:dyDescent="0.3">
      <c r="A11" s="12"/>
      <c r="B11" s="12"/>
      <c r="C11" s="46" t="s">
        <v>14</v>
      </c>
      <c r="D11" s="47"/>
      <c r="E11" s="15">
        <v>21</v>
      </c>
      <c r="F11" s="16"/>
      <c r="G11" s="17" t="s">
        <v>15</v>
      </c>
      <c r="H11" s="18">
        <f>H12-H10</f>
        <v>74760</v>
      </c>
      <c r="I11" s="3"/>
      <c r="J11" s="3"/>
      <c r="K11" s="3"/>
      <c r="L11" s="3"/>
    </row>
    <row r="12" spans="1:12" ht="27.6" x14ac:dyDescent="0.3">
      <c r="A12" s="12"/>
      <c r="B12" s="12"/>
      <c r="C12" s="12"/>
      <c r="D12" s="12"/>
      <c r="E12" s="12"/>
      <c r="F12" s="12"/>
      <c r="G12" s="19" t="s">
        <v>16</v>
      </c>
      <c r="H12" s="18">
        <f>H10*1.21</f>
        <v>430760</v>
      </c>
      <c r="I12" s="3"/>
      <c r="J12" s="3"/>
      <c r="K12" s="3"/>
      <c r="L12" s="3"/>
    </row>
    <row r="13" spans="1:12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3">
      <c r="A15" s="3"/>
      <c r="B15" s="3" t="s">
        <v>17</v>
      </c>
      <c r="C15" s="3"/>
      <c r="D15" s="3"/>
      <c r="E15" s="3"/>
      <c r="F15" s="3"/>
      <c r="G15" s="3"/>
      <c r="H15" s="3"/>
      <c r="I15" s="3"/>
      <c r="J15" s="3"/>
      <c r="K15" s="3"/>
      <c r="L15" s="3"/>
    </row>
  </sheetData>
  <mergeCells count="3">
    <mergeCell ref="C11:D11"/>
    <mergeCell ref="B2:F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Bendra informacija</vt:lpstr>
      <vt:lpstr>2. Kainos pasiūlymas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Vilmantė Nausėdaitė</dc:creator>
  <cp:lastModifiedBy>Vilmantė Nausėdaitė</cp:lastModifiedBy>
  <dcterms:created xsi:type="dcterms:W3CDTF">2025-01-28T20:13:42Z</dcterms:created>
  <dcterms:modified xsi:type="dcterms:W3CDTF">2025-02-06T07:22:01Z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2025-02-03T09:40:03Z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1abe93f6-1848-45af-a3a2-ea740a1b3b52</vt:lpwstr>
  </property>
  <property fmtid="{D5CDD505-2E9C-101B-9397-08002B2CF9AE}" pid="8" name="MSIP_Label_179ca552-b207-4d72-8d58-818aee87ca18_ContentBits">
    <vt:lpwstr>0</vt:lpwstr>
  </property>
</Properties>
</file>